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евизионный\"/>
    </mc:Choice>
  </mc:AlternateContent>
  <xr:revisionPtr revIDLastSave="0" documentId="13_ncr:1_{75A22E76-DD8C-4EE9-9941-59E97151EF17}" xr6:coauthVersionLast="45" xr6:coauthVersionMax="45" xr10:uidLastSave="{00000000-0000-0000-0000-000000000000}"/>
  <bookViews>
    <workbookView xWindow="-120" yWindow="-120" windowWidth="19440" windowHeight="15000" activeTab="5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externalReferences>
    <externalReference r:id="rId7"/>
  </externalReference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2" l="1"/>
  <c r="L9" i="2"/>
  <c r="C12" i="2"/>
  <c r="C11" i="2"/>
  <c r="N16" i="6"/>
  <c r="N14" i="6"/>
</calcChain>
</file>

<file path=xl/sharedStrings.xml><?xml version="1.0" encoding="utf-8"?>
<sst xmlns="http://schemas.openxmlformats.org/spreadsheetml/2006/main" count="281" uniqueCount="100">
  <si>
    <t/>
  </si>
  <si>
    <t>10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</si>
  <si>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</si>
  <si>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КОДЫ</t>
  </si>
  <si>
    <t>0503130</t>
  </si>
  <si>
    <t>на 01 января 2026 г.</t>
  </si>
  <si>
    <t>Дата</t>
  </si>
  <si>
    <t>Главный распорядитель,распорядитель,получатель бюджетных средств,</t>
  </si>
  <si>
    <t>ОКВЭД</t>
  </si>
  <si>
    <t>главный администратор, администратор доходов бюджета, главный администратор,</t>
  </si>
  <si>
    <t>по ОКПО</t>
  </si>
  <si>
    <t>администратор источников финансирования</t>
  </si>
  <si>
    <t>ИНН</t>
  </si>
  <si>
    <t>дефицита бюджета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</si>
  <si>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</si>
  <si>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</si>
  <si>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</si>
  <si>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</si>
  <si>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</si>
  <si>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</si>
  <si>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</si>
  <si>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</si>
  <si>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</si>
  <si>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</si>
  <si>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</si>
  <si>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</si>
  <si>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</si>
  <si>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</si>
  <si>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</si>
  <si>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</si>
  <si>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</si>
  <si>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</si>
  <si>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</si>
  <si>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</si>
  <si>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</si>
  <si>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</si>
  <si>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</si>
  <si>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</si>
  <si>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</si>
  <si>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</si>
  <si>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</si>
  <si>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</si>
  <si>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</si>
  <si>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</si>
  <si>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</si>
  <si>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</si>
  <si>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</si>
  <si>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</si>
  <si>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</si>
  <si>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</si>
  <si>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</si>
  <si>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</si>
  <si>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</si>
  <si>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</si>
  <si>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</si>
  <si>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</si>
  <si>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</si>
  <si>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
     (020110000)</t>
  </si>
  <si>
    <t>201</t>
  </si>
  <si>
    <t xml:space="preserve">          в кассе учреждения  (020130000)</t>
  </si>
  <si>
    <t>207</t>
  </si>
  <si>
    <t>Дебиторская задолженность по доходам 
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</si>
  <si>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</si>
  <si>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</si>
  <si>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</si>
  <si>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</si>
  <si>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</si>
  <si>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</si>
  <si>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</si>
  <si>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</si>
  <si>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</si>
  <si>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</si>
  <si>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</si>
  <si>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</si>
  <si>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
(020500000, 020900000), всего</t>
  </si>
  <si>
    <t>470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</si>
  <si>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</si>
  <si>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</si>
  <si>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</si>
  <si>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</si>
  <si>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</si>
  <si>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</si>
  <si>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</si>
  <si>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</si>
  <si>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с.5</t>
  </si>
  <si>
    <t>СПРАВКА</t>
  </si>
  <si>
    <t>о наличии имущества и обязательств на забалансовых счетах</t>
  </si>
  <si>
    <t>Номер счета</t>
  </si>
  <si>
    <t>Наименование
 забалансового счета, показателя</t>
  </si>
  <si>
    <t>На начало года</t>
  </si>
  <si>
    <t>09</t>
  </si>
  <si>
    <t>Запасные части к транспортным средствам, выданные взамен изношенных</t>
  </si>
  <si>
    <t>090</t>
  </si>
  <si>
    <t>21</t>
  </si>
  <si>
    <t>Основные средства в эксплуатации</t>
  </si>
  <si>
    <t>210</t>
  </si>
  <si>
    <t>(подпись)</t>
  </si>
  <si>
    <t>(расшифровка подписи)</t>
  </si>
  <si>
    <t>84.11.31</t>
  </si>
  <si>
    <t>" 25 " января 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</si>
</sst>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 readingOrder="1"/>
    </xf>
    <xf numFmtId="165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18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165" fontId="5" fillId="0" borderId="1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165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5" xfId="1" applyFont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22" xfId="1" applyFont="1" applyBorder="1" applyAlignment="1">
      <alignment horizontal="left" vertical="center" wrapText="1" readingOrder="1"/>
    </xf>
    <xf numFmtId="0" fontId="6" fillId="0" borderId="23" xfId="1" applyFont="1" applyBorder="1" applyAlignment="1">
      <alignment horizontal="center" vertical="top" wrapText="1" readingOrder="1"/>
    </xf>
    <xf numFmtId="0" fontId="6" fillId="0" borderId="4" xfId="1" applyFont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23" xfId="1" applyFont="1" applyBorder="1" applyAlignment="1">
      <alignment horizontal="center" vertical="center" wrapText="1" readingOrder="1"/>
    </xf>
    <xf numFmtId="0" fontId="6" fillId="0" borderId="4" xfId="1" applyFont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1" fillId="0" borderId="0" xfId="0" applyFont="1"/>
    <xf numFmtId="0" fontId="5" fillId="0" borderId="3" xfId="1" applyNumberFormat="1" applyFont="1" applyFill="1" applyBorder="1" applyAlignment="1">
      <alignment horizontal="left" vertical="center" wrapText="1" readingOrder="1"/>
    </xf>
    <xf numFmtId="165" fontId="5" fillId="0" borderId="12" xfId="1" applyNumberFormat="1" applyFont="1" applyFill="1" applyBorder="1" applyAlignment="1">
      <alignment horizontal="right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8">
          <cell r="D8" t="str">
            <v>Администрация Троицкого сельсовета Тасеевского района Красноярского края</v>
          </cell>
        </row>
        <row r="9">
          <cell r="D9" t="str">
            <v>Бюджет Троицкого сельсовета Тасеевского района</v>
          </cell>
          <cell r="Z9" t="str">
            <v>04652419</v>
          </cell>
        </row>
        <row r="103">
          <cell r="L103" t="str">
            <v>Волкова Елена Викторовна</v>
          </cell>
        </row>
        <row r="105">
          <cell r="L105" t="str">
            <v>Турченко Анна Игоревна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18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 collapsed="1" x14ac:dyDescent="0.25"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2" hidden="1" customHeight="1" outlineLevel="2" collapsed="1" x14ac:dyDescent="0.25">
      <c r="C3" s="16" t="s">
        <v>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12" hidden="1" customHeight="1" outlineLevel="2" collapsed="1" x14ac:dyDescent="0.25">
      <c r="C4" s="16" t="s">
        <v>1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12" hidden="1" customHeight="1" outlineLevel="2" collapsed="1" x14ac:dyDescent="0.25">
      <c r="C5" s="16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12" hidden="1" customHeight="1" outlineLevel="2" collapsed="1" x14ac:dyDescent="0.25">
      <c r="C6" s="16" t="s">
        <v>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6">
    <mergeCell ref="C6:AG6"/>
    <mergeCell ref="A1:AG1"/>
    <mergeCell ref="B2:AG2"/>
    <mergeCell ref="C3:AG3"/>
    <mergeCell ref="C4:AG4"/>
    <mergeCell ref="C5:AG5"/>
  </mergeCells>
  <hyperlinks>
    <hyperlink ref="B2" location="'Лист2'!B3" display="10" xr:uid="{00000000-0004-0000-0000-000000000000}"/>
    <hyperlink ref="C3" location="'Лист2'!B16" display="10" xr:uid="{00000000-0004-0000-0000-000001000000}"/>
    <hyperlink ref="C4" location="'Лист3'!B4" display="10" xr:uid="{00000000-0004-0000-0000-000002000000}"/>
    <hyperlink ref="C5" location="'Лист4'!B4" display="10" xr:uid="{00000000-0004-0000-0000-000003000000}"/>
    <hyperlink ref="C6" location="'Лист5'!B4" display="10" xr:uid="{00000000-0004-0000-0000-000004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4"/>
  <sheetViews>
    <sheetView showGridLines="0" workbookViewId="0">
      <pane ySplit="1" topLeftCell="A2" activePane="bottomLeft" state="frozen"/>
      <selection pane="bottomLeft" activeCell="L12" sqref="L12:M12"/>
    </sheetView>
  </sheetViews>
  <sheetFormatPr defaultRowHeight="15" x14ac:dyDescent="0.25"/>
  <cols>
    <col min="1" max="1" width="0" hidden="1" customWidth="1"/>
    <col min="2" max="2" width="38.5703125" customWidth="1"/>
    <col min="3" max="3" width="19.42578125" customWidth="1"/>
    <col min="4" max="4" width="7.5703125" customWidth="1"/>
    <col min="5" max="5" width="1.28515625" customWidth="1"/>
    <col min="6" max="6" width="12.5703125" customWidth="1"/>
    <col min="7" max="8" width="13.85546875" customWidth="1"/>
    <col min="9" max="9" width="10.140625" customWidth="1"/>
    <col min="10" max="10" width="3.7109375" customWidth="1"/>
    <col min="11" max="11" width="9.28515625" customWidth="1"/>
    <col min="12" max="12" width="4.5703125" customWidth="1"/>
    <col min="13" max="13" width="13.85546875" customWidth="1"/>
  </cols>
  <sheetData>
    <row r="1" spans="2:13" ht="2.65" customHeight="1" x14ac:dyDescent="0.25"/>
    <row r="2" spans="2:13" ht="0.75" customHeight="1" x14ac:dyDescent="0.25"/>
    <row r="3" spans="2:13" ht="44.25" customHeight="1" x14ac:dyDescent="0.25">
      <c r="B3" s="59" t="s">
        <v>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3" ht="14.85" customHeight="1" x14ac:dyDescent="0.25">
      <c r="B4" s="1" t="s">
        <v>0</v>
      </c>
      <c r="C4" s="48" t="s">
        <v>0</v>
      </c>
      <c r="D4" s="17"/>
      <c r="E4" s="17"/>
      <c r="F4" s="48" t="s">
        <v>0</v>
      </c>
      <c r="G4" s="17"/>
      <c r="H4" s="17"/>
      <c r="I4" s="17"/>
      <c r="J4" s="30" t="s">
        <v>0</v>
      </c>
      <c r="K4" s="17"/>
      <c r="L4" s="60" t="s">
        <v>3</v>
      </c>
      <c r="M4" s="61"/>
    </row>
    <row r="5" spans="2:13" x14ac:dyDescent="0.25">
      <c r="B5" s="1" t="s">
        <v>0</v>
      </c>
      <c r="C5" s="48" t="s">
        <v>0</v>
      </c>
      <c r="D5" s="17"/>
      <c r="E5" s="17"/>
      <c r="F5" s="48" t="s">
        <v>0</v>
      </c>
      <c r="G5" s="17"/>
      <c r="H5" s="17"/>
      <c r="I5" s="17"/>
      <c r="J5" s="30" t="s">
        <v>0</v>
      </c>
      <c r="K5" s="17"/>
      <c r="L5" s="53" t="s">
        <v>4</v>
      </c>
      <c r="M5" s="38"/>
    </row>
    <row r="6" spans="2:13" ht="13.7" customHeight="1" x14ac:dyDescent="0.25">
      <c r="B6" s="1" t="s">
        <v>0</v>
      </c>
      <c r="C6" s="57" t="s">
        <v>5</v>
      </c>
      <c r="D6" s="17"/>
      <c r="E6" s="17"/>
      <c r="F6" s="17"/>
      <c r="G6" s="17"/>
      <c r="H6" s="17"/>
      <c r="I6" s="17"/>
      <c r="J6" s="30" t="s">
        <v>6</v>
      </c>
      <c r="K6" s="17"/>
      <c r="L6" s="58">
        <v>46023</v>
      </c>
      <c r="M6" s="38"/>
    </row>
    <row r="7" spans="2:13" ht="16.149999999999999" customHeight="1" x14ac:dyDescent="0.25">
      <c r="B7" s="51" t="s">
        <v>0</v>
      </c>
      <c r="C7" s="17"/>
      <c r="D7" s="17"/>
      <c r="E7" s="17"/>
      <c r="F7" s="48" t="s">
        <v>0</v>
      </c>
      <c r="G7" s="17"/>
      <c r="H7" s="17"/>
      <c r="I7" s="17"/>
      <c r="J7" s="52" t="s">
        <v>0</v>
      </c>
      <c r="K7" s="17"/>
      <c r="L7" s="53"/>
      <c r="M7" s="38"/>
    </row>
    <row r="8" spans="2:13" ht="14.85" customHeight="1" x14ac:dyDescent="0.25">
      <c r="B8" s="51" t="s">
        <v>7</v>
      </c>
      <c r="C8" s="17"/>
      <c r="D8" s="17"/>
      <c r="E8" s="17"/>
      <c r="F8" s="48" t="s">
        <v>0</v>
      </c>
      <c r="G8" s="17"/>
      <c r="H8" s="17"/>
      <c r="I8" s="17"/>
      <c r="J8" s="54" t="s">
        <v>8</v>
      </c>
      <c r="K8" s="17"/>
      <c r="L8" s="55" t="s">
        <v>98</v>
      </c>
      <c r="M8" s="56"/>
    </row>
    <row r="9" spans="2:13" ht="14.45" customHeight="1" x14ac:dyDescent="0.25">
      <c r="B9" s="47" t="s">
        <v>9</v>
      </c>
      <c r="C9" s="17"/>
      <c r="D9" s="17"/>
      <c r="E9" s="17"/>
      <c r="F9" s="48" t="s">
        <v>0</v>
      </c>
      <c r="G9" s="17"/>
      <c r="H9" s="17"/>
      <c r="I9" s="17"/>
      <c r="J9" s="30" t="s">
        <v>10</v>
      </c>
      <c r="K9" s="17"/>
      <c r="L9" s="49" t="str">
        <f>[1]Лист2!$Z$7</f>
        <v>04094204</v>
      </c>
      <c r="M9" s="50"/>
    </row>
    <row r="10" spans="2:13" ht="12.4" customHeight="1" x14ac:dyDescent="0.25">
      <c r="B10" s="47" t="s">
        <v>11</v>
      </c>
      <c r="C10" s="17"/>
      <c r="D10" s="17"/>
      <c r="E10" s="17"/>
      <c r="F10" s="29" t="s">
        <v>0</v>
      </c>
      <c r="G10" s="17"/>
      <c r="H10" s="17"/>
      <c r="I10" s="17"/>
      <c r="J10" s="30" t="s">
        <v>12</v>
      </c>
      <c r="K10" s="17"/>
      <c r="L10" s="45">
        <v>2436000330</v>
      </c>
      <c r="M10" s="46"/>
    </row>
    <row r="11" spans="2:13" ht="12.6" customHeight="1" thickBot="1" x14ac:dyDescent="0.3">
      <c r="B11" s="3" t="s">
        <v>13</v>
      </c>
      <c r="C11" s="42" t="str">
        <f>[1]Лист2!$D$8</f>
        <v>Администрация Троицкого сельсовета Тасеевского района Красноярского края</v>
      </c>
      <c r="D11" s="42"/>
      <c r="E11" s="42"/>
      <c r="F11" s="42"/>
      <c r="G11" s="42"/>
      <c r="H11" s="42"/>
      <c r="I11" s="42"/>
      <c r="J11" s="30" t="s">
        <v>14</v>
      </c>
      <c r="K11" s="17"/>
      <c r="L11" s="43">
        <v>819</v>
      </c>
      <c r="M11" s="38"/>
    </row>
    <row r="12" spans="2:13" ht="16.5" customHeight="1" thickTop="1" thickBot="1" x14ac:dyDescent="0.3">
      <c r="B12" s="3" t="s">
        <v>15</v>
      </c>
      <c r="C12" s="44" t="str">
        <f>[1]Лист2!$D$9</f>
        <v>Бюджет Троицкого сельсовета Тасеевского района</v>
      </c>
      <c r="D12" s="44"/>
      <c r="E12" s="44"/>
      <c r="F12" s="44"/>
      <c r="G12" s="44"/>
      <c r="H12" s="44"/>
      <c r="I12" s="44"/>
      <c r="J12" s="30" t="s">
        <v>16</v>
      </c>
      <c r="K12" s="17"/>
      <c r="L12" s="45" t="str">
        <f>[1]Лист2!$Z$9</f>
        <v>04652419</v>
      </c>
      <c r="M12" s="46"/>
    </row>
    <row r="13" spans="2:13" ht="17.25" customHeight="1" thickTop="1" x14ac:dyDescent="0.25">
      <c r="B13" s="3" t="s">
        <v>17</v>
      </c>
      <c r="C13" s="29" t="s">
        <v>0</v>
      </c>
      <c r="D13" s="17"/>
      <c r="E13" s="17"/>
      <c r="F13" s="17"/>
      <c r="G13" s="17"/>
      <c r="H13" s="17"/>
      <c r="I13" s="17"/>
      <c r="J13" s="30" t="s">
        <v>0</v>
      </c>
      <c r="K13" s="17"/>
      <c r="L13" s="39" t="s">
        <v>0</v>
      </c>
      <c r="M13" s="38"/>
    </row>
    <row r="14" spans="2:13" ht="15.95" customHeight="1" x14ac:dyDescent="0.25">
      <c r="B14" s="3" t="s">
        <v>18</v>
      </c>
      <c r="C14" s="29" t="s">
        <v>0</v>
      </c>
      <c r="D14" s="17"/>
      <c r="E14" s="17"/>
      <c r="F14" s="17"/>
      <c r="G14" s="17"/>
      <c r="H14" s="17"/>
      <c r="I14" s="17"/>
      <c r="J14" s="30" t="s">
        <v>19</v>
      </c>
      <c r="K14" s="17"/>
      <c r="L14" s="40" t="s">
        <v>20</v>
      </c>
      <c r="M14" s="41"/>
    </row>
    <row r="15" spans="2:13" ht="12.95" customHeight="1" x14ac:dyDescent="0.25">
      <c r="B15" s="3" t="s">
        <v>0</v>
      </c>
      <c r="C15" s="29" t="s">
        <v>0</v>
      </c>
      <c r="D15" s="17"/>
      <c r="E15" s="17"/>
      <c r="F15" s="17"/>
      <c r="G15" s="17"/>
      <c r="H15" s="17"/>
      <c r="I15" s="17"/>
      <c r="J15" s="30" t="s">
        <v>0</v>
      </c>
      <c r="K15" s="17"/>
      <c r="L15" s="31" t="s">
        <v>0</v>
      </c>
      <c r="M15" s="32"/>
    </row>
    <row r="16" spans="2:13" ht="10.7" customHeight="1" x14ac:dyDescent="0.25">
      <c r="B16" s="33" t="s">
        <v>0</v>
      </c>
      <c r="C16" s="34"/>
      <c r="D16" s="4" t="s">
        <v>0</v>
      </c>
      <c r="E16" s="35" t="s">
        <v>21</v>
      </c>
      <c r="F16" s="36"/>
      <c r="G16" s="36"/>
      <c r="H16" s="20"/>
      <c r="I16" s="37" t="s">
        <v>22</v>
      </c>
      <c r="J16" s="36"/>
      <c r="K16" s="36"/>
      <c r="L16" s="36"/>
      <c r="M16" s="38"/>
    </row>
    <row r="17" spans="2:13" ht="31.15" customHeight="1" x14ac:dyDescent="0.25">
      <c r="B17" s="25" t="s">
        <v>23</v>
      </c>
      <c r="C17" s="26"/>
      <c r="D17" s="6" t="s">
        <v>24</v>
      </c>
      <c r="E17" s="27" t="s">
        <v>25</v>
      </c>
      <c r="F17" s="26"/>
      <c r="G17" s="6" t="s">
        <v>26</v>
      </c>
      <c r="H17" s="6" t="s">
        <v>27</v>
      </c>
      <c r="I17" s="27" t="s">
        <v>25</v>
      </c>
      <c r="J17" s="26"/>
      <c r="K17" s="27" t="s">
        <v>26</v>
      </c>
      <c r="L17" s="26"/>
      <c r="M17" s="7" t="s">
        <v>27</v>
      </c>
    </row>
    <row r="18" spans="2:13" ht="10.9" customHeight="1" x14ac:dyDescent="0.25">
      <c r="B18" s="28" t="s">
        <v>28</v>
      </c>
      <c r="C18" s="26"/>
      <c r="D18" s="6" t="s">
        <v>29</v>
      </c>
      <c r="E18" s="27" t="s">
        <v>30</v>
      </c>
      <c r="F18" s="26"/>
      <c r="G18" s="6" t="s">
        <v>31</v>
      </c>
      <c r="H18" s="6" t="s">
        <v>32</v>
      </c>
      <c r="I18" s="27" t="s">
        <v>33</v>
      </c>
      <c r="J18" s="26"/>
      <c r="K18" s="27" t="s">
        <v>34</v>
      </c>
      <c r="L18" s="26"/>
      <c r="M18" s="7" t="s">
        <v>35</v>
      </c>
    </row>
    <row r="19" spans="2:13" ht="18.75" customHeight="1" x14ac:dyDescent="0.25">
      <c r="B19" s="23" t="s">
        <v>36</v>
      </c>
      <c r="C19" s="20"/>
      <c r="D19" s="8" t="s">
        <v>0</v>
      </c>
      <c r="E19" s="24" t="s">
        <v>0</v>
      </c>
      <c r="F19" s="20"/>
      <c r="G19" s="8" t="s">
        <v>0</v>
      </c>
      <c r="H19" s="8" t="s">
        <v>0</v>
      </c>
      <c r="I19" s="24" t="s">
        <v>0</v>
      </c>
      <c r="J19" s="20"/>
      <c r="K19" s="24" t="s">
        <v>0</v>
      </c>
      <c r="L19" s="20"/>
      <c r="M19" s="8" t="s">
        <v>0</v>
      </c>
    </row>
    <row r="20" spans="2:13" x14ac:dyDescent="0.25">
      <c r="B20" s="19" t="s">
        <v>37</v>
      </c>
      <c r="C20" s="20"/>
      <c r="D20" s="5" t="s">
        <v>38</v>
      </c>
      <c r="E20" s="21">
        <v>27750986.390000001</v>
      </c>
      <c r="F20" s="20"/>
      <c r="G20" s="10" t="s">
        <v>39</v>
      </c>
      <c r="H20" s="9">
        <v>27750986.390000001</v>
      </c>
      <c r="I20" s="21">
        <v>32788278.390000001</v>
      </c>
      <c r="J20" s="20"/>
      <c r="K20" s="22" t="s">
        <v>39</v>
      </c>
      <c r="L20" s="20"/>
      <c r="M20" s="9">
        <v>32788278.390000001</v>
      </c>
    </row>
    <row r="21" spans="2:13" x14ac:dyDescent="0.25">
      <c r="B21" s="19" t="s">
        <v>40</v>
      </c>
      <c r="C21" s="20"/>
      <c r="D21" s="5" t="s">
        <v>41</v>
      </c>
      <c r="E21" s="21">
        <v>22298842.859999999</v>
      </c>
      <c r="F21" s="20"/>
      <c r="G21" s="10" t="s">
        <v>39</v>
      </c>
      <c r="H21" s="9">
        <v>22298842.859999999</v>
      </c>
      <c r="I21" s="21">
        <v>23922086.59</v>
      </c>
      <c r="J21" s="20"/>
      <c r="K21" s="22" t="s">
        <v>39</v>
      </c>
      <c r="L21" s="20"/>
      <c r="M21" s="9">
        <v>23922086.59</v>
      </c>
    </row>
    <row r="22" spans="2:13" x14ac:dyDescent="0.25">
      <c r="B22" s="19" t="s">
        <v>42</v>
      </c>
      <c r="C22" s="20"/>
      <c r="D22" s="5" t="s">
        <v>43</v>
      </c>
      <c r="E22" s="21">
        <v>22298842.859999999</v>
      </c>
      <c r="F22" s="20"/>
      <c r="G22" s="10" t="s">
        <v>39</v>
      </c>
      <c r="H22" s="9">
        <v>22298842.859999999</v>
      </c>
      <c r="I22" s="21">
        <v>23922086.59</v>
      </c>
      <c r="J22" s="20"/>
      <c r="K22" s="22" t="s">
        <v>39</v>
      </c>
      <c r="L22" s="20"/>
      <c r="M22" s="9">
        <v>23922086.59</v>
      </c>
    </row>
    <row r="23" spans="2:13" x14ac:dyDescent="0.25">
      <c r="B23" s="19" t="s">
        <v>44</v>
      </c>
      <c r="C23" s="20"/>
      <c r="D23" s="5" t="s">
        <v>45</v>
      </c>
      <c r="E23" s="21">
        <v>5452143.5300000003</v>
      </c>
      <c r="F23" s="20"/>
      <c r="G23" s="10" t="s">
        <v>39</v>
      </c>
      <c r="H23" s="9">
        <v>5452143.5300000003</v>
      </c>
      <c r="I23" s="21">
        <v>8866191.8000000007</v>
      </c>
      <c r="J23" s="20"/>
      <c r="K23" s="22" t="s">
        <v>39</v>
      </c>
      <c r="L23" s="20"/>
      <c r="M23" s="9">
        <v>8866191.8000000007</v>
      </c>
    </row>
    <row r="24" spans="2:13" ht="0" hidden="1" customHeight="1" x14ac:dyDescent="0.25"/>
  </sheetData>
  <mergeCells count="74">
    <mergeCell ref="B3:M3"/>
    <mergeCell ref="C4:E4"/>
    <mergeCell ref="F4:I4"/>
    <mergeCell ref="J4:K4"/>
    <mergeCell ref="L4:M4"/>
    <mergeCell ref="C5:E5"/>
    <mergeCell ref="F5:I5"/>
    <mergeCell ref="J5:K5"/>
    <mergeCell ref="L5:M5"/>
    <mergeCell ref="C6:I6"/>
    <mergeCell ref="J6:K6"/>
    <mergeCell ref="L6:M6"/>
    <mergeCell ref="B7:E7"/>
    <mergeCell ref="F7:I7"/>
    <mergeCell ref="J7:K7"/>
    <mergeCell ref="L7:M7"/>
    <mergeCell ref="B8:E8"/>
    <mergeCell ref="F8:I8"/>
    <mergeCell ref="J8:K8"/>
    <mergeCell ref="L8:M8"/>
    <mergeCell ref="B9:E9"/>
    <mergeCell ref="F9:I9"/>
    <mergeCell ref="J9:K9"/>
    <mergeCell ref="L9:M9"/>
    <mergeCell ref="B10:E10"/>
    <mergeCell ref="F10:I10"/>
    <mergeCell ref="J10:K10"/>
    <mergeCell ref="L10:M10"/>
    <mergeCell ref="C11:I11"/>
    <mergeCell ref="J11:K11"/>
    <mergeCell ref="L11:M11"/>
    <mergeCell ref="C12:I12"/>
    <mergeCell ref="J12:K12"/>
    <mergeCell ref="L12:M12"/>
    <mergeCell ref="C13:I13"/>
    <mergeCell ref="J13:K13"/>
    <mergeCell ref="L13:M13"/>
    <mergeCell ref="C14:I14"/>
    <mergeCell ref="J14:K14"/>
    <mergeCell ref="L14:M14"/>
    <mergeCell ref="C15:I15"/>
    <mergeCell ref="J15:K15"/>
    <mergeCell ref="L15:M15"/>
    <mergeCell ref="B16:C16"/>
    <mergeCell ref="E16:H16"/>
    <mergeCell ref="I16:M16"/>
    <mergeCell ref="B17:C17"/>
    <mergeCell ref="E17:F17"/>
    <mergeCell ref="I17:J17"/>
    <mergeCell ref="K17:L17"/>
    <mergeCell ref="B18:C18"/>
    <mergeCell ref="E18:F18"/>
    <mergeCell ref="I18:J18"/>
    <mergeCell ref="K18:L18"/>
    <mergeCell ref="B19:C19"/>
    <mergeCell ref="E19:F19"/>
    <mergeCell ref="I19:J19"/>
    <mergeCell ref="K19:L19"/>
    <mergeCell ref="B20:C20"/>
    <mergeCell ref="E20:F20"/>
    <mergeCell ref="I20:J20"/>
    <mergeCell ref="K20:L20"/>
    <mergeCell ref="B23:C23"/>
    <mergeCell ref="E23:F23"/>
    <mergeCell ref="I23:J23"/>
    <mergeCell ref="K23:L23"/>
    <mergeCell ref="B21:C21"/>
    <mergeCell ref="E21:F21"/>
    <mergeCell ref="I21:J21"/>
    <mergeCell ref="K21:L21"/>
    <mergeCell ref="B22:C22"/>
    <mergeCell ref="E22:F22"/>
    <mergeCell ref="I22:J22"/>
    <mergeCell ref="K22:L2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 x14ac:dyDescent="0.25"/>
    <row r="2" spans="2:15" ht="12" customHeight="1" x14ac:dyDescent="0.25">
      <c r="C2" s="2" t="s">
        <v>46</v>
      </c>
    </row>
    <row r="3" spans="2:15" ht="0.95" customHeight="1" x14ac:dyDescent="0.25"/>
    <row r="4" spans="2:15" ht="10.7" customHeight="1" x14ac:dyDescent="0.25">
      <c r="B4" s="33" t="s">
        <v>0</v>
      </c>
      <c r="C4" s="32"/>
      <c r="D4" s="32"/>
      <c r="E4" s="34"/>
      <c r="F4" s="64" t="s">
        <v>0</v>
      </c>
      <c r="G4" s="34"/>
      <c r="H4" s="35" t="s">
        <v>21</v>
      </c>
      <c r="I4" s="36"/>
      <c r="J4" s="36"/>
      <c r="K4" s="20"/>
      <c r="L4" s="37" t="s">
        <v>22</v>
      </c>
      <c r="M4" s="36"/>
      <c r="N4" s="36"/>
      <c r="O4" s="38"/>
    </row>
    <row r="5" spans="2:15" ht="31.15" customHeight="1" x14ac:dyDescent="0.25">
      <c r="B5" s="25" t="s">
        <v>23</v>
      </c>
      <c r="C5" s="63"/>
      <c r="D5" s="63"/>
      <c r="E5" s="26"/>
      <c r="F5" s="27" t="s">
        <v>24</v>
      </c>
      <c r="G5" s="26"/>
      <c r="H5" s="6" t="s">
        <v>25</v>
      </c>
      <c r="I5" s="27" t="s">
        <v>26</v>
      </c>
      <c r="J5" s="26"/>
      <c r="K5" s="6" t="s">
        <v>27</v>
      </c>
      <c r="L5" s="27" t="s">
        <v>25</v>
      </c>
      <c r="M5" s="26"/>
      <c r="N5" s="6" t="s">
        <v>26</v>
      </c>
      <c r="O5" s="7" t="s">
        <v>27</v>
      </c>
    </row>
    <row r="6" spans="2:15" ht="10.9" customHeight="1" x14ac:dyDescent="0.25">
      <c r="B6" s="28" t="s">
        <v>28</v>
      </c>
      <c r="C6" s="63"/>
      <c r="D6" s="63"/>
      <c r="E6" s="26"/>
      <c r="F6" s="27" t="s">
        <v>29</v>
      </c>
      <c r="G6" s="26"/>
      <c r="H6" s="6" t="s">
        <v>30</v>
      </c>
      <c r="I6" s="27" t="s">
        <v>31</v>
      </c>
      <c r="J6" s="26"/>
      <c r="K6" s="6" t="s">
        <v>32</v>
      </c>
      <c r="L6" s="27" t="s">
        <v>33</v>
      </c>
      <c r="M6" s="26"/>
      <c r="N6" s="6" t="s">
        <v>34</v>
      </c>
      <c r="O6" s="7" t="s">
        <v>35</v>
      </c>
    </row>
    <row r="7" spans="2:15" x14ac:dyDescent="0.25">
      <c r="B7" s="19" t="s">
        <v>47</v>
      </c>
      <c r="C7" s="36"/>
      <c r="D7" s="36"/>
      <c r="E7" s="20"/>
      <c r="F7" s="35" t="s">
        <v>48</v>
      </c>
      <c r="G7" s="20"/>
      <c r="H7" s="9">
        <v>2982405.62</v>
      </c>
      <c r="I7" s="22" t="s">
        <v>39</v>
      </c>
      <c r="J7" s="20"/>
      <c r="K7" s="9">
        <v>2982405.62</v>
      </c>
      <c r="L7" s="21">
        <v>2513897.06</v>
      </c>
      <c r="M7" s="20"/>
      <c r="N7" s="10" t="s">
        <v>39</v>
      </c>
      <c r="O7" s="9">
        <v>2513897.06</v>
      </c>
    </row>
    <row r="8" spans="2:15" x14ac:dyDescent="0.25">
      <c r="B8" s="19" t="s">
        <v>49</v>
      </c>
      <c r="C8" s="36"/>
      <c r="D8" s="36"/>
      <c r="E8" s="20"/>
      <c r="F8" s="35" t="s">
        <v>50</v>
      </c>
      <c r="G8" s="20"/>
      <c r="H8" s="9">
        <v>773658.24</v>
      </c>
      <c r="I8" s="22" t="s">
        <v>39</v>
      </c>
      <c r="J8" s="20"/>
      <c r="K8" s="9">
        <v>773658.24</v>
      </c>
      <c r="L8" s="21">
        <v>595458.89</v>
      </c>
      <c r="M8" s="20"/>
      <c r="N8" s="10" t="s">
        <v>39</v>
      </c>
      <c r="O8" s="9">
        <v>595458.89</v>
      </c>
    </row>
    <row r="9" spans="2:15" x14ac:dyDescent="0.25">
      <c r="B9" s="62" t="s">
        <v>51</v>
      </c>
      <c r="C9" s="36"/>
      <c r="D9" s="36"/>
      <c r="E9" s="20"/>
      <c r="F9" s="35" t="s">
        <v>52</v>
      </c>
      <c r="G9" s="20"/>
      <c r="H9" s="9">
        <v>9208207.3900000006</v>
      </c>
      <c r="I9" s="22" t="s">
        <v>39</v>
      </c>
      <c r="J9" s="20"/>
      <c r="K9" s="9">
        <v>9208207.3900000006</v>
      </c>
      <c r="L9" s="21">
        <v>11975547.75</v>
      </c>
      <c r="M9" s="20"/>
      <c r="N9" s="10" t="s">
        <v>39</v>
      </c>
      <c r="O9" s="9">
        <v>11975547.75</v>
      </c>
    </row>
    <row r="10" spans="2:15" ht="0" hidden="1" customHeight="1" x14ac:dyDescent="0.25"/>
  </sheetData>
  <mergeCells count="24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 x14ac:dyDescent="0.25"/>
    <row r="2" spans="2:15" ht="12" customHeight="1" x14ac:dyDescent="0.25">
      <c r="C2" s="2" t="s">
        <v>53</v>
      </c>
    </row>
    <row r="3" spans="2:15" ht="0.95" customHeight="1" x14ac:dyDescent="0.25"/>
    <row r="4" spans="2:15" ht="10.7" customHeight="1" x14ac:dyDescent="0.25">
      <c r="B4" s="33" t="s">
        <v>0</v>
      </c>
      <c r="C4" s="32"/>
      <c r="D4" s="32"/>
      <c r="E4" s="34"/>
      <c r="F4" s="64" t="s">
        <v>0</v>
      </c>
      <c r="G4" s="34"/>
      <c r="H4" s="35" t="s">
        <v>21</v>
      </c>
      <c r="I4" s="36"/>
      <c r="J4" s="36"/>
      <c r="K4" s="20"/>
      <c r="L4" s="37" t="s">
        <v>22</v>
      </c>
      <c r="M4" s="36"/>
      <c r="N4" s="36"/>
      <c r="O4" s="38"/>
    </row>
    <row r="5" spans="2:15" ht="31.15" customHeight="1" x14ac:dyDescent="0.25">
      <c r="B5" s="25" t="s">
        <v>23</v>
      </c>
      <c r="C5" s="63"/>
      <c r="D5" s="63"/>
      <c r="E5" s="26"/>
      <c r="F5" s="27" t="s">
        <v>24</v>
      </c>
      <c r="G5" s="26"/>
      <c r="H5" s="6" t="s">
        <v>25</v>
      </c>
      <c r="I5" s="27" t="s">
        <v>26</v>
      </c>
      <c r="J5" s="26"/>
      <c r="K5" s="6" t="s">
        <v>27</v>
      </c>
      <c r="L5" s="27" t="s">
        <v>25</v>
      </c>
      <c r="M5" s="26"/>
      <c r="N5" s="6" t="s">
        <v>26</v>
      </c>
      <c r="O5" s="7" t="s">
        <v>27</v>
      </c>
    </row>
    <row r="6" spans="2:15" ht="10.9" customHeight="1" x14ac:dyDescent="0.25">
      <c r="B6" s="28" t="s">
        <v>28</v>
      </c>
      <c r="C6" s="63"/>
      <c r="D6" s="63"/>
      <c r="E6" s="26"/>
      <c r="F6" s="27" t="s">
        <v>29</v>
      </c>
      <c r="G6" s="26"/>
      <c r="H6" s="6" t="s">
        <v>30</v>
      </c>
      <c r="I6" s="27" t="s">
        <v>31</v>
      </c>
      <c r="J6" s="26"/>
      <c r="K6" s="6" t="s">
        <v>32</v>
      </c>
      <c r="L6" s="27" t="s">
        <v>33</v>
      </c>
      <c r="M6" s="26"/>
      <c r="N6" s="6" t="s">
        <v>34</v>
      </c>
      <c r="O6" s="7" t="s">
        <v>35</v>
      </c>
    </row>
    <row r="7" spans="2:15" ht="18.75" customHeight="1" x14ac:dyDescent="0.25">
      <c r="B7" s="23" t="s">
        <v>54</v>
      </c>
      <c r="C7" s="36"/>
      <c r="D7" s="36"/>
      <c r="E7" s="20"/>
      <c r="F7" s="24" t="s">
        <v>0</v>
      </c>
      <c r="G7" s="20"/>
      <c r="H7" s="8" t="s">
        <v>0</v>
      </c>
      <c r="I7" s="24" t="s">
        <v>0</v>
      </c>
      <c r="J7" s="20"/>
      <c r="K7" s="8" t="s">
        <v>0</v>
      </c>
      <c r="L7" s="24" t="s">
        <v>0</v>
      </c>
      <c r="M7" s="20"/>
      <c r="N7" s="8" t="s">
        <v>0</v>
      </c>
      <c r="O7" s="8" t="s">
        <v>0</v>
      </c>
    </row>
    <row r="8" spans="2:15" x14ac:dyDescent="0.25">
      <c r="B8" s="19" t="s">
        <v>55</v>
      </c>
      <c r="C8" s="36"/>
      <c r="D8" s="36"/>
      <c r="E8" s="20"/>
      <c r="F8" s="35" t="s">
        <v>56</v>
      </c>
      <c r="G8" s="20"/>
      <c r="H8" s="9">
        <v>32418.25</v>
      </c>
      <c r="I8" s="22" t="s">
        <v>39</v>
      </c>
      <c r="J8" s="20"/>
      <c r="K8" s="9">
        <v>32418.25</v>
      </c>
      <c r="L8" s="21">
        <v>4696.6400000000003</v>
      </c>
      <c r="M8" s="20"/>
      <c r="N8" s="10" t="s">
        <v>39</v>
      </c>
      <c r="O8" s="9">
        <v>4696.6400000000003</v>
      </c>
    </row>
    <row r="9" spans="2:15" x14ac:dyDescent="0.25">
      <c r="B9" s="19" t="s">
        <v>57</v>
      </c>
      <c r="C9" s="36"/>
      <c r="D9" s="36"/>
      <c r="E9" s="20"/>
      <c r="F9" s="35" t="s">
        <v>58</v>
      </c>
      <c r="G9" s="20"/>
      <c r="H9" s="10" t="s">
        <v>39</v>
      </c>
      <c r="I9" s="22" t="s">
        <v>39</v>
      </c>
      <c r="J9" s="20"/>
      <c r="K9" s="10" t="s">
        <v>39</v>
      </c>
      <c r="L9" s="22" t="s">
        <v>39</v>
      </c>
      <c r="M9" s="20"/>
      <c r="N9" s="10" t="s">
        <v>39</v>
      </c>
      <c r="O9" s="10" t="s">
        <v>39</v>
      </c>
    </row>
    <row r="10" spans="2:15" x14ac:dyDescent="0.25">
      <c r="B10" s="19" t="s">
        <v>59</v>
      </c>
      <c r="C10" s="36"/>
      <c r="D10" s="36"/>
      <c r="E10" s="20"/>
      <c r="F10" s="35" t="s">
        <v>60</v>
      </c>
      <c r="G10" s="20"/>
      <c r="H10" s="9">
        <v>32418.25</v>
      </c>
      <c r="I10" s="22" t="s">
        <v>39</v>
      </c>
      <c r="J10" s="20"/>
      <c r="K10" s="9">
        <v>32418.25</v>
      </c>
      <c r="L10" s="21">
        <v>4696.6400000000003</v>
      </c>
      <c r="M10" s="20"/>
      <c r="N10" s="10" t="s">
        <v>39</v>
      </c>
      <c r="O10" s="9">
        <v>4696.6400000000003</v>
      </c>
    </row>
    <row r="11" spans="2:15" x14ac:dyDescent="0.25">
      <c r="B11" s="19" t="s">
        <v>61</v>
      </c>
      <c r="C11" s="36"/>
      <c r="D11" s="36"/>
      <c r="E11" s="20"/>
      <c r="F11" s="35" t="s">
        <v>62</v>
      </c>
      <c r="G11" s="20"/>
      <c r="H11" s="9">
        <v>28770.55</v>
      </c>
      <c r="I11" s="22" t="s">
        <v>39</v>
      </c>
      <c r="J11" s="20"/>
      <c r="K11" s="9">
        <v>28770.55</v>
      </c>
      <c r="L11" s="21">
        <v>28970.59</v>
      </c>
      <c r="M11" s="20"/>
      <c r="N11" s="10" t="s">
        <v>39</v>
      </c>
      <c r="O11" s="9">
        <v>28970.59</v>
      </c>
    </row>
    <row r="12" spans="2:15" x14ac:dyDescent="0.25">
      <c r="B12" s="19" t="s">
        <v>63</v>
      </c>
      <c r="C12" s="36"/>
      <c r="D12" s="36"/>
      <c r="E12" s="20"/>
      <c r="F12" s="35" t="s">
        <v>64</v>
      </c>
      <c r="G12" s="20"/>
      <c r="H12" s="9">
        <v>2001.14</v>
      </c>
      <c r="I12" s="22" t="s">
        <v>39</v>
      </c>
      <c r="J12" s="20"/>
      <c r="K12" s="9">
        <v>2001.14</v>
      </c>
      <c r="L12" s="22" t="s">
        <v>39</v>
      </c>
      <c r="M12" s="20"/>
      <c r="N12" s="10" t="s">
        <v>39</v>
      </c>
      <c r="O12" s="10" t="s">
        <v>39</v>
      </c>
    </row>
    <row r="13" spans="2:15" x14ac:dyDescent="0.25">
      <c r="B13" s="62" t="s">
        <v>65</v>
      </c>
      <c r="C13" s="36"/>
      <c r="D13" s="36"/>
      <c r="E13" s="20"/>
      <c r="F13" s="35" t="s">
        <v>66</v>
      </c>
      <c r="G13" s="20"/>
      <c r="H13" s="9">
        <v>63189.94</v>
      </c>
      <c r="I13" s="22" t="s">
        <v>39</v>
      </c>
      <c r="J13" s="20"/>
      <c r="K13" s="9">
        <v>63189.94</v>
      </c>
      <c r="L13" s="21">
        <v>33667.230000000003</v>
      </c>
      <c r="M13" s="20"/>
      <c r="N13" s="10" t="s">
        <v>39</v>
      </c>
      <c r="O13" s="9">
        <v>33667.230000000003</v>
      </c>
    </row>
    <row r="14" spans="2:15" x14ac:dyDescent="0.25">
      <c r="B14" s="62" t="s">
        <v>67</v>
      </c>
      <c r="C14" s="36"/>
      <c r="D14" s="36"/>
      <c r="E14" s="20"/>
      <c r="F14" s="35" t="s">
        <v>68</v>
      </c>
      <c r="G14" s="20"/>
      <c r="H14" s="9">
        <v>9271397.3300000001</v>
      </c>
      <c r="I14" s="22" t="s">
        <v>39</v>
      </c>
      <c r="J14" s="20"/>
      <c r="K14" s="9">
        <v>9271397.3300000001</v>
      </c>
      <c r="L14" s="21">
        <v>12009214.98</v>
      </c>
      <c r="M14" s="20"/>
      <c r="N14" s="10" t="s">
        <v>39</v>
      </c>
      <c r="O14" s="9">
        <v>12009214.98</v>
      </c>
    </row>
    <row r="15" spans="2:15" ht="0" hidden="1" customHeight="1" x14ac:dyDescent="0.25"/>
  </sheetData>
  <mergeCells count="44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  <mergeCell ref="B10:E10"/>
    <mergeCell ref="F10:G10"/>
    <mergeCell ref="I10:J10"/>
    <mergeCell ref="L10:M10"/>
    <mergeCell ref="B11:E11"/>
    <mergeCell ref="F11:G11"/>
    <mergeCell ref="I11:J11"/>
    <mergeCell ref="L11:M11"/>
    <mergeCell ref="B14:E14"/>
    <mergeCell ref="F14:G14"/>
    <mergeCell ref="I14:J14"/>
    <mergeCell ref="L14:M14"/>
    <mergeCell ref="B12:E12"/>
    <mergeCell ref="F12:G12"/>
    <mergeCell ref="I12:J12"/>
    <mergeCell ref="L12:M12"/>
    <mergeCell ref="B13:E13"/>
    <mergeCell ref="F13:G13"/>
    <mergeCell ref="I13:J13"/>
    <mergeCell ref="L13:M1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" hidden="1" customWidth="1"/>
    <col min="2" max="2" width="2" customWidth="1"/>
    <col min="3" max="3" width="16.140625" customWidth="1"/>
    <col min="4" max="4" width="11.5703125" customWidth="1"/>
    <col min="5" max="5" width="28.28515625" customWidth="1"/>
    <col min="6" max="6" width="1.5703125" customWidth="1"/>
    <col min="7" max="7" width="6.140625" customWidth="1"/>
    <col min="8" max="8" width="13.85546875" customWidth="1"/>
    <col min="9" max="9" width="9.85546875" customWidth="1"/>
    <col min="10" max="10" width="4" customWidth="1"/>
    <col min="11" max="11" width="13.85546875" customWidth="1"/>
    <col min="12" max="12" width="11.85546875" customWidth="1"/>
    <col min="13" max="13" width="2" customWidth="1"/>
    <col min="14" max="15" width="13.85546875" customWidth="1"/>
  </cols>
  <sheetData>
    <row r="1" spans="2:15" ht="1.7" customHeight="1" x14ac:dyDescent="0.25"/>
    <row r="2" spans="2:15" ht="12" customHeight="1" x14ac:dyDescent="0.25">
      <c r="C2" s="2" t="s">
        <v>69</v>
      </c>
    </row>
    <row r="3" spans="2:15" ht="0.95" customHeight="1" x14ac:dyDescent="0.25"/>
    <row r="4" spans="2:15" ht="10.7" customHeight="1" x14ac:dyDescent="0.25">
      <c r="B4" s="33" t="s">
        <v>0</v>
      </c>
      <c r="C4" s="32"/>
      <c r="D4" s="32"/>
      <c r="E4" s="34"/>
      <c r="F4" s="64" t="s">
        <v>0</v>
      </c>
      <c r="G4" s="34"/>
      <c r="H4" s="35" t="s">
        <v>21</v>
      </c>
      <c r="I4" s="36"/>
      <c r="J4" s="36"/>
      <c r="K4" s="20"/>
      <c r="L4" s="37" t="s">
        <v>22</v>
      </c>
      <c r="M4" s="36"/>
      <c r="N4" s="36"/>
      <c r="O4" s="38"/>
    </row>
    <row r="5" spans="2:15" ht="31.15" customHeight="1" x14ac:dyDescent="0.25">
      <c r="B5" s="25" t="s">
        <v>70</v>
      </c>
      <c r="C5" s="63"/>
      <c r="D5" s="63"/>
      <c r="E5" s="26"/>
      <c r="F5" s="27" t="s">
        <v>24</v>
      </c>
      <c r="G5" s="26"/>
      <c r="H5" s="6" t="s">
        <v>25</v>
      </c>
      <c r="I5" s="27" t="s">
        <v>26</v>
      </c>
      <c r="J5" s="26"/>
      <c r="K5" s="6" t="s">
        <v>27</v>
      </c>
      <c r="L5" s="27" t="s">
        <v>25</v>
      </c>
      <c r="M5" s="26"/>
      <c r="N5" s="6" t="s">
        <v>26</v>
      </c>
      <c r="O5" s="7" t="s">
        <v>27</v>
      </c>
    </row>
    <row r="6" spans="2:15" ht="10.9" customHeight="1" x14ac:dyDescent="0.25">
      <c r="B6" s="28" t="s">
        <v>28</v>
      </c>
      <c r="C6" s="63"/>
      <c r="D6" s="63"/>
      <c r="E6" s="26"/>
      <c r="F6" s="27" t="s">
        <v>29</v>
      </c>
      <c r="G6" s="26"/>
      <c r="H6" s="6" t="s">
        <v>30</v>
      </c>
      <c r="I6" s="27" t="s">
        <v>31</v>
      </c>
      <c r="J6" s="26"/>
      <c r="K6" s="6" t="s">
        <v>32</v>
      </c>
      <c r="L6" s="27" t="s">
        <v>33</v>
      </c>
      <c r="M6" s="26"/>
      <c r="N6" s="6" t="s">
        <v>34</v>
      </c>
      <c r="O6" s="7" t="s">
        <v>35</v>
      </c>
    </row>
    <row r="7" spans="2:15" ht="18.75" customHeight="1" x14ac:dyDescent="0.25">
      <c r="B7" s="23" t="s">
        <v>71</v>
      </c>
      <c r="C7" s="36"/>
      <c r="D7" s="36"/>
      <c r="E7" s="20"/>
      <c r="F7" s="24" t="s">
        <v>0</v>
      </c>
      <c r="G7" s="20"/>
      <c r="H7" s="8" t="s">
        <v>0</v>
      </c>
      <c r="I7" s="24" t="s">
        <v>0</v>
      </c>
      <c r="J7" s="20"/>
      <c r="K7" s="8" t="s">
        <v>0</v>
      </c>
      <c r="L7" s="24" t="s">
        <v>0</v>
      </c>
      <c r="M7" s="20"/>
      <c r="N7" s="8" t="s">
        <v>0</v>
      </c>
      <c r="O7" s="8" t="s">
        <v>0</v>
      </c>
    </row>
    <row r="8" spans="2:15" x14ac:dyDescent="0.25">
      <c r="B8" s="19" t="s">
        <v>72</v>
      </c>
      <c r="C8" s="36"/>
      <c r="D8" s="36"/>
      <c r="E8" s="20"/>
      <c r="F8" s="35" t="s">
        <v>73</v>
      </c>
      <c r="G8" s="20"/>
      <c r="H8" s="10" t="s">
        <v>39</v>
      </c>
      <c r="I8" s="22" t="s">
        <v>39</v>
      </c>
      <c r="J8" s="20"/>
      <c r="K8" s="10" t="s">
        <v>39</v>
      </c>
      <c r="L8" s="21">
        <v>19802.63</v>
      </c>
      <c r="M8" s="20"/>
      <c r="N8" s="10" t="s">
        <v>39</v>
      </c>
      <c r="O8" s="9">
        <v>19802.63</v>
      </c>
    </row>
    <row r="9" spans="2:15" x14ac:dyDescent="0.25">
      <c r="B9" s="19" t="s">
        <v>74</v>
      </c>
      <c r="C9" s="36"/>
      <c r="D9" s="36"/>
      <c r="E9" s="20"/>
      <c r="F9" s="35" t="s">
        <v>75</v>
      </c>
      <c r="G9" s="20"/>
      <c r="H9" s="9">
        <v>24705.599999999999</v>
      </c>
      <c r="I9" s="22" t="s">
        <v>39</v>
      </c>
      <c r="J9" s="20"/>
      <c r="K9" s="9">
        <v>24705.599999999999</v>
      </c>
      <c r="L9" s="21">
        <v>24188.3</v>
      </c>
      <c r="M9" s="20"/>
      <c r="N9" s="10" t="s">
        <v>39</v>
      </c>
      <c r="O9" s="9">
        <v>24188.3</v>
      </c>
    </row>
    <row r="10" spans="2:15" x14ac:dyDescent="0.25">
      <c r="B10" s="62" t="s">
        <v>76</v>
      </c>
      <c r="C10" s="36"/>
      <c r="D10" s="36"/>
      <c r="E10" s="20"/>
      <c r="F10" s="35" t="s">
        <v>77</v>
      </c>
      <c r="G10" s="20"/>
      <c r="H10" s="9">
        <v>24705.599999999999</v>
      </c>
      <c r="I10" s="22" t="s">
        <v>39</v>
      </c>
      <c r="J10" s="20"/>
      <c r="K10" s="9">
        <v>24705.599999999999</v>
      </c>
      <c r="L10" s="21">
        <v>43990.93</v>
      </c>
      <c r="M10" s="20"/>
      <c r="N10" s="10" t="s">
        <v>39</v>
      </c>
      <c r="O10" s="9">
        <v>43990.93</v>
      </c>
    </row>
    <row r="11" spans="2:15" ht="18.75" customHeight="1" x14ac:dyDescent="0.25">
      <c r="B11" s="23" t="s">
        <v>78</v>
      </c>
      <c r="C11" s="36"/>
      <c r="D11" s="36"/>
      <c r="E11" s="20"/>
      <c r="F11" s="24" t="s">
        <v>0</v>
      </c>
      <c r="G11" s="20"/>
      <c r="H11" s="8" t="s">
        <v>0</v>
      </c>
      <c r="I11" s="24" t="s">
        <v>0</v>
      </c>
      <c r="J11" s="20"/>
      <c r="K11" s="8" t="s">
        <v>0</v>
      </c>
      <c r="L11" s="24" t="s">
        <v>0</v>
      </c>
      <c r="M11" s="20"/>
      <c r="N11" s="8" t="s">
        <v>0</v>
      </c>
      <c r="O11" s="8" t="s">
        <v>0</v>
      </c>
    </row>
    <row r="12" spans="2:15" x14ac:dyDescent="0.25">
      <c r="B12" s="19" t="s">
        <v>79</v>
      </c>
      <c r="C12" s="36"/>
      <c r="D12" s="36"/>
      <c r="E12" s="20"/>
      <c r="F12" s="35" t="s">
        <v>80</v>
      </c>
      <c r="G12" s="20"/>
      <c r="H12" s="9">
        <v>9246691.7300000004</v>
      </c>
      <c r="I12" s="22" t="s">
        <v>39</v>
      </c>
      <c r="J12" s="20"/>
      <c r="K12" s="9">
        <v>9246691.7300000004</v>
      </c>
      <c r="L12" s="21">
        <v>11965224.050000001</v>
      </c>
      <c r="M12" s="20"/>
      <c r="N12" s="10" t="s">
        <v>39</v>
      </c>
      <c r="O12" s="9">
        <v>11965224.050000001</v>
      </c>
    </row>
    <row r="13" spans="2:15" x14ac:dyDescent="0.25">
      <c r="B13" s="62" t="s">
        <v>81</v>
      </c>
      <c r="C13" s="36"/>
      <c r="D13" s="36"/>
      <c r="E13" s="20"/>
      <c r="F13" s="35" t="s">
        <v>82</v>
      </c>
      <c r="G13" s="20"/>
      <c r="H13" s="9">
        <v>9271397.3300000001</v>
      </c>
      <c r="I13" s="22" t="s">
        <v>39</v>
      </c>
      <c r="J13" s="20"/>
      <c r="K13" s="9">
        <v>9271397.3300000001</v>
      </c>
      <c r="L13" s="21">
        <v>12009214.98</v>
      </c>
      <c r="M13" s="20"/>
      <c r="N13" s="10" t="s">
        <v>39</v>
      </c>
      <c r="O13" s="9">
        <v>12009214.98</v>
      </c>
    </row>
    <row r="14" spans="2:15" ht="30.95" customHeight="1" x14ac:dyDescent="0.25">
      <c r="B14" s="65" t="s">
        <v>83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11" t="s">
        <v>0</v>
      </c>
      <c r="O14" s="11" t="s">
        <v>0</v>
      </c>
    </row>
    <row r="15" spans="2:15" ht="0" hidden="1" customHeight="1" x14ac:dyDescent="0.25"/>
  </sheetData>
  <mergeCells count="41">
    <mergeCell ref="B4:E4"/>
    <mergeCell ref="F4:G4"/>
    <mergeCell ref="H4:K4"/>
    <mergeCell ref="L4:O4"/>
    <mergeCell ref="B5:E5"/>
    <mergeCell ref="F5:G5"/>
    <mergeCell ref="I5:J5"/>
    <mergeCell ref="L5:M5"/>
    <mergeCell ref="B6:E6"/>
    <mergeCell ref="F6:G6"/>
    <mergeCell ref="I6:J6"/>
    <mergeCell ref="L6:M6"/>
    <mergeCell ref="B7:E7"/>
    <mergeCell ref="F7:G7"/>
    <mergeCell ref="I7:J7"/>
    <mergeCell ref="L7:M7"/>
    <mergeCell ref="B8:E8"/>
    <mergeCell ref="F8:G8"/>
    <mergeCell ref="I8:J8"/>
    <mergeCell ref="L8:M8"/>
    <mergeCell ref="B9:E9"/>
    <mergeCell ref="F9:G9"/>
    <mergeCell ref="I9:J9"/>
    <mergeCell ref="L9:M9"/>
    <mergeCell ref="B10:E10"/>
    <mergeCell ref="F10:G10"/>
    <mergeCell ref="I10:J10"/>
    <mergeCell ref="L10:M10"/>
    <mergeCell ref="B11:E11"/>
    <mergeCell ref="F11:G11"/>
    <mergeCell ref="I11:J11"/>
    <mergeCell ref="L11:M11"/>
    <mergeCell ref="B14:M14"/>
    <mergeCell ref="B12:E12"/>
    <mergeCell ref="F12:G12"/>
    <mergeCell ref="I12:J12"/>
    <mergeCell ref="L12:M12"/>
    <mergeCell ref="B13:E13"/>
    <mergeCell ref="F13:G13"/>
    <mergeCell ref="I13:J13"/>
    <mergeCell ref="L13:M1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18"/>
  <sheetViews>
    <sheetView showGridLines="0" tabSelected="1" workbookViewId="0">
      <pane ySplit="3" topLeftCell="A4" activePane="bottomLeft" state="frozen"/>
      <selection pane="bottomLeft" activeCell="N14" sqref="N14:S14"/>
    </sheetView>
  </sheetViews>
  <sheetFormatPr defaultRowHeight="15" x14ac:dyDescent="0.25"/>
  <cols>
    <col min="1" max="1" width="0" hidden="1" customWidth="1"/>
    <col min="2" max="2" width="2" customWidth="1"/>
    <col min="3" max="3" width="1.28515625" customWidth="1"/>
    <col min="4" max="4" width="0.140625" customWidth="1"/>
    <col min="5" max="5" width="7.140625" customWidth="1"/>
    <col min="6" max="6" width="7.42578125" customWidth="1"/>
    <col min="7" max="7" width="11.140625" customWidth="1"/>
    <col min="8" max="8" width="7.85546875" customWidth="1"/>
    <col min="9" max="9" width="8.7109375" customWidth="1"/>
    <col min="10" max="10" width="11.85546875" customWidth="1"/>
    <col min="11" max="11" width="0.85546875" customWidth="1"/>
    <col min="12" max="12" width="3.42578125" customWidth="1"/>
    <col min="13" max="13" width="1" customWidth="1"/>
    <col min="14" max="14" width="2.5703125" customWidth="1"/>
    <col min="15" max="15" width="16.42578125" customWidth="1"/>
    <col min="16" max="16" width="5.85546875" customWidth="1"/>
    <col min="17" max="17" width="10.42578125" customWidth="1"/>
    <col min="18" max="18" width="1" customWidth="1"/>
    <col min="19" max="19" width="5.85546875" customWidth="1"/>
    <col min="20" max="20" width="12" customWidth="1"/>
    <col min="21" max="21" width="29.28515625" customWidth="1"/>
  </cols>
  <sheetData>
    <row r="1" spans="2:19" ht="1.7" customHeight="1" x14ac:dyDescent="0.25"/>
    <row r="2" spans="2:19" ht="12" customHeight="1" x14ac:dyDescent="0.25">
      <c r="C2" s="51" t="s">
        <v>84</v>
      </c>
      <c r="D2" s="17"/>
      <c r="E2" s="17"/>
      <c r="F2" s="17"/>
    </row>
    <row r="3" spans="2:19" ht="0.95" customHeight="1" x14ac:dyDescent="0.25"/>
    <row r="4" spans="2:19" ht="21.95" customHeight="1" x14ac:dyDescent="0.25"/>
    <row r="5" spans="2:19" ht="12" customHeight="1" x14ac:dyDescent="0.25">
      <c r="J5" s="59" t="s">
        <v>85</v>
      </c>
      <c r="K5" s="17"/>
      <c r="L5" s="17"/>
    </row>
    <row r="6" spans="2:19" ht="5.25" customHeight="1" x14ac:dyDescent="0.25"/>
    <row r="7" spans="2:19" ht="16.5" customHeight="1" x14ac:dyDescent="0.25">
      <c r="D7" s="59" t="s">
        <v>86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2:19" ht="3.75" customHeight="1" x14ac:dyDescent="0.25"/>
    <row r="9" spans="2:19" ht="28.7" customHeight="1" x14ac:dyDescent="0.25">
      <c r="E9" s="12" t="s">
        <v>87</v>
      </c>
      <c r="F9" s="73" t="s">
        <v>88</v>
      </c>
      <c r="G9" s="74"/>
      <c r="H9" s="74"/>
      <c r="I9" s="74"/>
      <c r="J9" s="61"/>
      <c r="K9" s="75" t="s">
        <v>24</v>
      </c>
      <c r="L9" s="74"/>
      <c r="M9" s="74"/>
      <c r="N9" s="61"/>
      <c r="O9" s="12" t="s">
        <v>89</v>
      </c>
      <c r="P9" s="75" t="s">
        <v>22</v>
      </c>
      <c r="Q9" s="61"/>
    </row>
    <row r="10" spans="2:19" ht="14.85" customHeight="1" x14ac:dyDescent="0.25">
      <c r="E10" s="13" t="s">
        <v>28</v>
      </c>
      <c r="F10" s="25" t="s">
        <v>29</v>
      </c>
      <c r="G10" s="63"/>
      <c r="H10" s="63"/>
      <c r="I10" s="63"/>
      <c r="J10" s="26"/>
      <c r="K10" s="27" t="s">
        <v>30</v>
      </c>
      <c r="L10" s="63"/>
      <c r="M10" s="63"/>
      <c r="N10" s="26"/>
      <c r="O10" s="6" t="s">
        <v>31</v>
      </c>
      <c r="P10" s="27" t="s">
        <v>32</v>
      </c>
      <c r="Q10" s="26"/>
    </row>
    <row r="11" spans="2:19" ht="22.5" customHeight="1" x14ac:dyDescent="0.25">
      <c r="E11" s="14" t="s">
        <v>90</v>
      </c>
      <c r="F11" s="71" t="s">
        <v>91</v>
      </c>
      <c r="G11" s="36"/>
      <c r="H11" s="36"/>
      <c r="I11" s="36"/>
      <c r="J11" s="38"/>
      <c r="K11" s="37" t="s">
        <v>92</v>
      </c>
      <c r="L11" s="36"/>
      <c r="M11" s="36"/>
      <c r="N11" s="38"/>
      <c r="O11" s="15">
        <v>4282</v>
      </c>
      <c r="P11" s="72">
        <v>4282</v>
      </c>
      <c r="Q11" s="20"/>
    </row>
    <row r="12" spans="2:19" x14ac:dyDescent="0.25">
      <c r="E12" s="5" t="s">
        <v>93</v>
      </c>
      <c r="F12" s="71" t="s">
        <v>94</v>
      </c>
      <c r="G12" s="36"/>
      <c r="H12" s="36"/>
      <c r="I12" s="36"/>
      <c r="J12" s="38"/>
      <c r="K12" s="37" t="s">
        <v>95</v>
      </c>
      <c r="L12" s="36"/>
      <c r="M12" s="36"/>
      <c r="N12" s="38"/>
      <c r="O12" s="15">
        <v>1300</v>
      </c>
      <c r="P12" s="72">
        <v>1300</v>
      </c>
      <c r="Q12" s="20"/>
    </row>
    <row r="13" spans="2:19" ht="14.65" customHeight="1" x14ac:dyDescent="0.25"/>
    <row r="14" spans="2:19" ht="27.75" customHeight="1" x14ac:dyDescent="0.25">
      <c r="B14" s="68"/>
      <c r="C14" s="17"/>
      <c r="D14" s="17"/>
      <c r="E14" s="17"/>
      <c r="F14" s="17"/>
      <c r="G14" s="17"/>
      <c r="H14" s="17"/>
      <c r="I14" s="68" t="s">
        <v>0</v>
      </c>
      <c r="J14" s="17"/>
      <c r="K14" s="17"/>
      <c r="L14" s="17"/>
      <c r="M14" s="17"/>
      <c r="N14" s="69" t="str">
        <f>[1]Лист2!$L$103</f>
        <v>Волкова Елена Викторовна</v>
      </c>
      <c r="O14" s="69"/>
      <c r="P14" s="69"/>
      <c r="Q14" s="69"/>
      <c r="R14" s="69"/>
      <c r="S14" s="69"/>
    </row>
    <row r="15" spans="2:19" ht="14.1" customHeight="1" x14ac:dyDescent="0.25">
      <c r="B15" s="66" t="s">
        <v>0</v>
      </c>
      <c r="C15" s="17"/>
      <c r="D15" s="17"/>
      <c r="E15" s="17"/>
      <c r="F15" s="17"/>
      <c r="G15" s="17"/>
      <c r="H15" s="17"/>
      <c r="I15" s="67" t="s">
        <v>96</v>
      </c>
      <c r="J15" s="32"/>
      <c r="K15" s="32"/>
      <c r="L15" s="32"/>
      <c r="M15" s="32"/>
      <c r="N15" s="66" t="s">
        <v>97</v>
      </c>
      <c r="O15" s="17"/>
      <c r="P15" s="17"/>
      <c r="Q15" s="17"/>
      <c r="R15" s="17"/>
      <c r="S15" s="17"/>
    </row>
    <row r="16" spans="2:19" ht="27.75" customHeight="1" x14ac:dyDescent="0.25">
      <c r="B16" s="68"/>
      <c r="C16" s="17"/>
      <c r="D16" s="17"/>
      <c r="E16" s="17"/>
      <c r="F16" s="17"/>
      <c r="G16" s="17"/>
      <c r="H16" s="17"/>
      <c r="I16" s="68" t="s">
        <v>0</v>
      </c>
      <c r="J16" s="17"/>
      <c r="K16" s="17"/>
      <c r="L16" s="17"/>
      <c r="M16" s="17"/>
      <c r="N16" s="69" t="str">
        <f>[1]Лист2!$L$105</f>
        <v>Турченко Анна Игоревна</v>
      </c>
      <c r="O16" s="70"/>
      <c r="P16" s="70"/>
      <c r="Q16" s="70"/>
      <c r="R16" s="70"/>
      <c r="S16" s="70"/>
    </row>
    <row r="17" spans="2:19" ht="14.25" customHeight="1" x14ac:dyDescent="0.25">
      <c r="B17" s="66" t="s">
        <v>0</v>
      </c>
      <c r="C17" s="17"/>
      <c r="D17" s="17"/>
      <c r="E17" s="17"/>
      <c r="F17" s="17"/>
      <c r="G17" s="17"/>
      <c r="H17" s="17"/>
      <c r="I17" s="67" t="s">
        <v>96</v>
      </c>
      <c r="J17" s="32"/>
      <c r="K17" s="32"/>
      <c r="L17" s="32"/>
      <c r="M17" s="32"/>
      <c r="N17" s="66" t="s">
        <v>97</v>
      </c>
      <c r="O17" s="17"/>
      <c r="P17" s="17"/>
      <c r="Q17" s="17"/>
      <c r="R17" s="17"/>
      <c r="S17" s="17"/>
    </row>
    <row r="18" spans="2:19" ht="14.1" customHeight="1" x14ac:dyDescent="0.25">
      <c r="B18" s="66" t="s">
        <v>99</v>
      </c>
      <c r="C18" s="17"/>
      <c r="D18" s="17"/>
      <c r="E18" s="17"/>
      <c r="F18" s="17"/>
      <c r="G18" s="17"/>
      <c r="H18" s="17"/>
      <c r="I18" s="66" t="s">
        <v>0</v>
      </c>
      <c r="J18" s="17"/>
      <c r="K18" s="17"/>
      <c r="L18" s="17"/>
      <c r="M18" s="17"/>
      <c r="N18" s="66" t="s">
        <v>0</v>
      </c>
      <c r="O18" s="17"/>
      <c r="P18" s="17"/>
      <c r="Q18" s="17"/>
      <c r="R18" s="17"/>
      <c r="S18" s="17"/>
    </row>
  </sheetData>
  <mergeCells count="30">
    <mergeCell ref="C2:F2"/>
    <mergeCell ref="J5:L5"/>
    <mergeCell ref="D7:R7"/>
    <mergeCell ref="F9:J9"/>
    <mergeCell ref="K9:N9"/>
    <mergeCell ref="P9:Q9"/>
    <mergeCell ref="F10:J10"/>
    <mergeCell ref="K10:N10"/>
    <mergeCell ref="P10:Q10"/>
    <mergeCell ref="F11:J11"/>
    <mergeCell ref="K11:N11"/>
    <mergeCell ref="P11:Q11"/>
    <mergeCell ref="F12:J12"/>
    <mergeCell ref="K12:N12"/>
    <mergeCell ref="P12:Q12"/>
    <mergeCell ref="B14:H14"/>
    <mergeCell ref="I14:M14"/>
    <mergeCell ref="N14:S14"/>
    <mergeCell ref="B15:H15"/>
    <mergeCell ref="I15:M15"/>
    <mergeCell ref="N15:S15"/>
    <mergeCell ref="B16:H16"/>
    <mergeCell ref="I16:M16"/>
    <mergeCell ref="N16:S16"/>
    <mergeCell ref="B17:H17"/>
    <mergeCell ref="I17:M17"/>
    <mergeCell ref="N17:S17"/>
    <mergeCell ref="B18:H18"/>
    <mergeCell ref="I18:M18"/>
    <mergeCell ref="N18:S1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dcterms:created xsi:type="dcterms:W3CDTF">2026-02-25T02:04:11Z</dcterms:created>
  <dcterms:modified xsi:type="dcterms:W3CDTF">2026-03-04T08:34:30Z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